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PLACE\PHARMACIE\2026\26A0005 - AO ARTHROSCOPIE - CR\1 - DCE\RC et annexes RC\"/>
    </mc:Choice>
  </mc:AlternateContent>
  <xr:revisionPtr revIDLastSave="0" documentId="13_ncr:1_{5719881A-6E44-4AFD-A71E-C0B42FF09D50}" xr6:coauthVersionLast="47" xr6:coauthVersionMax="47" xr10:uidLastSave="{00000000-0000-0000-0000-000000000000}"/>
  <bookViews>
    <workbookView xWindow="-120" yWindow="-120" windowWidth="29040" windowHeight="15720" tabRatio="507" activeTab="1" xr2:uid="{00000000-000D-0000-FFFF-FFFF00000000}"/>
  </bookViews>
  <sheets>
    <sheet name="LISTE EQUIPEMENT MAD" sheetId="16" r:id="rId1"/>
    <sheet name="DQE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14" l="1"/>
  <c r="J9" i="14" s="1"/>
  <c r="I7" i="14"/>
  <c r="J7" i="14" s="1"/>
  <c r="I5" i="14"/>
  <c r="J5" i="14"/>
  <c r="I4" i="14"/>
  <c r="J4" i="14" s="1"/>
  <c r="I6" i="14"/>
  <c r="J6" i="14" s="1"/>
  <c r="I8" i="14"/>
  <c r="J8" i="14" s="1"/>
  <c r="I10" i="14"/>
  <c r="J10" i="14" s="1"/>
  <c r="K4" i="14" l="1"/>
</calcChain>
</file>

<file path=xl/sharedStrings.xml><?xml version="1.0" encoding="utf-8"?>
<sst xmlns="http://schemas.openxmlformats.org/spreadsheetml/2006/main" count="52" uniqueCount="32">
  <si>
    <t>N° DE LOT</t>
  </si>
  <si>
    <t>N° DE SOUS LOT</t>
  </si>
  <si>
    <t>INTITULE DU SOUS  LOT</t>
  </si>
  <si>
    <t>CONSOMMABLES D'ARTHROSCOPIE AVEC MAD DES EQUIPEMENTS CAPTIFS</t>
  </si>
  <si>
    <t>DESCRIPTION</t>
  </si>
  <si>
    <t>SPECIMEN
OUI / NON</t>
  </si>
  <si>
    <t>OUI</t>
  </si>
  <si>
    <t>Consoles permettant l’utilisation des pièces à main de shaver, en lien avec la fourniture de fraises et couteaux via le marché.</t>
  </si>
  <si>
    <t>Pièces à main de Shavers</t>
  </si>
  <si>
    <t xml:space="preserve"> Console permettant l’utilisation des électrodes d’ablation/coagulation des tissus mous articulaires par radiofréquence ou plasma, fournies via le marché.</t>
  </si>
  <si>
    <t>Arthropompes double flux, en lien avec la fourniture des cassettes/tubulures via le marché.</t>
  </si>
  <si>
    <t>LISTE DES EQUIPEMENTS EN M.A.D PAR ETABLISSEMENT</t>
  </si>
  <si>
    <t>QUANTITES ANNUELLES PREVISIONNELLES NON CONTRACTUELLES</t>
  </si>
  <si>
    <t xml:space="preserve">MONTANT ESTIMATIF ANNUEL
HT PAR LOT </t>
  </si>
  <si>
    <t xml:space="preserve">MONTANT ESTIMATIF 4 ANS </t>
  </si>
  <si>
    <t>NON</t>
  </si>
  <si>
    <t xml:space="preserve">ESSAIS </t>
  </si>
  <si>
    <t>QUANTITES ANNUELLES PREVISIONNELLES NON CONTRACTUELLES POUR LE CHU DE MONTPELLIER</t>
  </si>
  <si>
    <t>QUANTITES ANNUELLES PREVISIONNELLES NON CONTRACTUELLES POUR LE CH DE MILLAU</t>
  </si>
  <si>
    <t>INTITULE EQUIPEMENT M.A.D</t>
  </si>
  <si>
    <r>
      <t xml:space="preserve">
Affaire n°26A0005 - FOURNITURES DE DISPOSITIFS MEDICAUX STERILES DE CONSOMMABLES D'ARTHROSCOPIE AVEC MISE A DISPOSITION D’EQUIPEMENTS DEDIES POUR LE CHU DE MONTPELLIER ETABLISSEMENT SUPPORT DU GHT DE L’EST HERAULT ET DU SUD AVEYRON ET POUR LE CH DE MILLAU : 
CONSOMMABLES D'ARTHROSCOPIE AVEC M.A.D DES ÉQUIPEMENTS CAPTIFS
</t>
    </r>
    <r>
      <rPr>
        <b/>
        <u/>
        <sz val="11"/>
        <rFont val="Calibri"/>
        <family val="2"/>
        <scheme val="minor"/>
      </rPr>
      <t xml:space="preserve">DETAIL DES QUANTITES ESTIMATIVES (DQE)
</t>
    </r>
  </si>
  <si>
    <r>
      <t xml:space="preserve">
Affaire n°26A0005 
FOURNITURES DE CONSOMMABLES STERILES D'ARTHROSCOPIE AVEC MISE A DISPOSITION D’EQUIPEMENTS DEDIES POUR LE CHU DE MONTPELLIER ETABLISSEMENT SUPPORT DU GHT DE L’EST HERAULT ET DU SUD AVEYRON ET LE CH DE MILLAU 
</t>
    </r>
    <r>
      <rPr>
        <b/>
        <u/>
        <sz val="11"/>
        <rFont val="Calibri"/>
        <family val="2"/>
        <scheme val="minor"/>
      </rPr>
      <t xml:space="preserve">
DETAIL DES QUANTITES ESTIMATIVES (DQE)
</t>
    </r>
  </si>
  <si>
    <t>MONTANT MAXIMUM  
SOUS- LOT HT - TOTALITE DU MARCHE (4ans)</t>
  </si>
  <si>
    <t>MONTANT MAXIMUM  
LOT HT - TOTALITE DU MARCHE (4ans)</t>
  </si>
  <si>
    <t>Pièces à main de shavers spécifiques pour petites articulations (ou équivalent) </t>
  </si>
  <si>
    <t>Fraises rondes standard D5MM</t>
  </si>
  <si>
    <t>Fraises : complément de gamme</t>
  </si>
  <si>
    <t>Couteaux standard D5MM</t>
  </si>
  <si>
    <t>Couteaux : complément de gamme</t>
  </si>
  <si>
    <t>Electrodes de RF : complément de gamme</t>
  </si>
  <si>
    <t>Electrodes de FR avec aspiration D4MM</t>
  </si>
  <si>
    <t>Cassettes ou Tubulures pour arthropompe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</si>
</sst>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164" fontId="0" fillId="0" borderId="0" xfId="0" applyNumberFormat="1"/>
    <xf numFmtId="0" fontId="1" fillId="2" borderId="0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center" wrapText="1"/>
    </xf>
  </cellXfs>
  <cellStyles count="1">
    <cellStyle name="Normal" xfId="0" builtinId="0"/>
  </cellStyles>
  <dxfs count="17">
    <dxf>
      <numFmt numFmtId="164" formatCode="#,##0.00\ &quot;€&quot;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0000FF"/>
      <color rgb="FFFF9999"/>
      <color rgb="FFFFF8F3"/>
      <color rgb="FFE6FEF4"/>
      <color rgb="FFE1F7E1"/>
      <color rgb="FFEFF9FF"/>
      <color rgb="FFFFFFEF"/>
      <color rgb="FFFFEBFF"/>
      <color rgb="FFF7FCFF"/>
      <color rgb="FF85D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624F8E-4EF4-4747-9C63-874B552D8B18}" name="Tableau13" displayName="Tableau13" ref="A3:D8" totalsRowShown="0" headerRowDxfId="16" tableBorderDxfId="15">
  <autoFilter ref="A3:D8" xr:uid="{FB9CAD68-09A1-4DF5-B85F-EC67A861FC85}"/>
  <tableColumns count="4">
    <tableColumn id="1" xr3:uid="{52E62802-1C51-44AF-B7AB-9F535760B88B}" name="DESCRIPTION" dataDxfId="14"/>
    <tableColumn id="4" xr3:uid="{8C2F37E8-F669-48A9-B168-58DEC3FB9FC2}" name="INTITULE EQUIPEMENT M.A.D" dataDxfId="13"/>
    <tableColumn id="5" xr3:uid="{76B13DAD-E2B3-48B7-92F4-DB6DDCE3F53C}" name="QUANTITES ANNUELLES PREVISIONNELLES NON CONTRACTUELLES POUR LE CHU DE MONTPELLIER" dataDxfId="12"/>
    <tableColumn id="2" xr3:uid="{10826320-3CA8-4C7E-BAC5-81679D94CB91}" name="QUANTITES ANNUELLES PREVISIONNELLES NON CONTRACTUELLES POUR LE CH DE MILLAU" dataDxfId="11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9CAD68-09A1-4DF5-B85F-EC67A861FC85}" name="Tableau1" displayName="Tableau1" ref="A3:J10" totalsRowShown="0" headerRowDxfId="10">
  <tableColumns count="10">
    <tableColumn id="1" xr3:uid="{82EBBA83-5940-4E35-A30B-146306CCB35F}" name="DESCRIPTION" dataDxfId="9"/>
    <tableColumn id="2" xr3:uid="{0938AAB0-61A8-4B8F-AA1D-C4143AD04675}" name="N° DE LOT" dataDxfId="8"/>
    <tableColumn id="3" xr3:uid="{1F6C4A4E-335A-4C67-A6A6-E831EBD5FCF6}" name="N° DE SOUS LOT" dataDxfId="7"/>
    <tableColumn id="4" xr3:uid="{E14A74AE-6C88-491E-977B-4E529B5365C5}" name="INTITULE DU SOUS  LOT" dataDxfId="6"/>
    <tableColumn id="5" xr3:uid="{AC7D1FBC-1FB6-4C19-9A20-5B8472AC0133}" name="QUANTITES ANNUELLES PREVISIONNELLES NON CONTRACTUELLES" dataDxfId="5"/>
    <tableColumn id="7" xr3:uid="{143A014E-1B7A-43E2-9D11-8554F43065B9}" name="SPECIMEN_x000a_OUI / NON" dataDxfId="4"/>
    <tableColumn id="6" xr3:uid="{0FD34333-BC69-45BA-9486-786234BA0947}" name="ESSAIS " dataDxfId="3"/>
    <tableColumn id="10" xr3:uid="{08B9502D-288B-4D2C-B11A-7E438DE5F09B}" name="MONTANT ESTIMATIF ANNUEL_x000a_HT PAR LOT " dataDxfId="2"/>
    <tableColumn id="11" xr3:uid="{831D4714-93BA-48C5-BDE8-8F36B83BA415}" name="MONTANT ESTIMATIF 4 ANS " dataDxfId="1">
      <calculatedColumnFormula>Tableau1[[#This Row],[MONTANT ESTIMATIF ANNUEL
HT PAR LOT ]]*4</calculatedColumnFormula>
    </tableColumn>
    <tableColumn id="12" xr3:uid="{90821BFE-D0A5-4E91-8BD4-0FE18E81B123}" name="MONTANT MAXIMUM  _x000a_SOUS- LOT HT - TOTALITE DU MARCHE (4ans)" dataDxfId="0">
      <calculatedColumnFormula>Tableau1[[#This Row],[MONTANT ESTIMATIF 4 ANS ]]*2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9F68-45B9-4A29-97AF-569E5B35CABA}">
  <dimension ref="A1:D8"/>
  <sheetViews>
    <sheetView workbookViewId="0">
      <selection sqref="A1:D1"/>
    </sheetView>
  </sheetViews>
  <sheetFormatPr baseColWidth="10" defaultRowHeight="15" x14ac:dyDescent="0.25"/>
  <cols>
    <col min="1" max="1" width="15.85546875" bestFit="1" customWidth="1"/>
    <col min="2" max="2" width="37.42578125" bestFit="1" customWidth="1"/>
    <col min="3" max="4" width="26.7109375" bestFit="1" customWidth="1"/>
  </cols>
  <sheetData>
    <row r="1" spans="1:4" ht="92.25" customHeight="1" x14ac:dyDescent="0.25">
      <c r="A1" s="16" t="s">
        <v>20</v>
      </c>
      <c r="B1" s="17"/>
      <c r="C1" s="17"/>
      <c r="D1" s="17"/>
    </row>
    <row r="3" spans="1:4" s="1" customFormat="1" ht="60" x14ac:dyDescent="0.25">
      <c r="A3" s="6" t="s">
        <v>4</v>
      </c>
      <c r="B3" s="6" t="s">
        <v>19</v>
      </c>
      <c r="C3" s="6" t="s">
        <v>17</v>
      </c>
      <c r="D3" s="6" t="s">
        <v>18</v>
      </c>
    </row>
    <row r="4" spans="1:4" s="1" customFormat="1" ht="60" x14ac:dyDescent="0.25">
      <c r="A4" s="6" t="s">
        <v>11</v>
      </c>
      <c r="B4" s="6" t="s">
        <v>7</v>
      </c>
      <c r="C4" s="6">
        <v>5</v>
      </c>
      <c r="D4" s="6">
        <v>1</v>
      </c>
    </row>
    <row r="5" spans="1:4" s="1" customFormat="1" ht="60" x14ac:dyDescent="0.25">
      <c r="A5" s="6" t="s">
        <v>11</v>
      </c>
      <c r="B5" s="6" t="s">
        <v>8</v>
      </c>
      <c r="C5" s="6">
        <v>17</v>
      </c>
      <c r="D5" s="6">
        <v>4</v>
      </c>
    </row>
    <row r="6" spans="1:4" s="1" customFormat="1" ht="63.75" customHeight="1" x14ac:dyDescent="0.25">
      <c r="A6" s="6" t="s">
        <v>11</v>
      </c>
      <c r="B6" s="6" t="s">
        <v>24</v>
      </c>
      <c r="C6" s="6">
        <v>5</v>
      </c>
      <c r="D6" s="6">
        <v>1</v>
      </c>
    </row>
    <row r="7" spans="1:4" s="1" customFormat="1" ht="75" x14ac:dyDescent="0.25">
      <c r="A7" s="6" t="s">
        <v>11</v>
      </c>
      <c r="B7" s="6" t="s">
        <v>9</v>
      </c>
      <c r="C7" s="6">
        <v>5</v>
      </c>
      <c r="D7" s="6">
        <v>1</v>
      </c>
    </row>
    <row r="8" spans="1:4" s="1" customFormat="1" ht="60" x14ac:dyDescent="0.25">
      <c r="A8" s="6" t="s">
        <v>11</v>
      </c>
      <c r="B8" s="6" t="s">
        <v>10</v>
      </c>
      <c r="C8" s="6">
        <v>5</v>
      </c>
      <c r="D8" s="6">
        <v>1</v>
      </c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8A0EC-25B5-498B-96B3-8A8E2F1DE824}">
  <dimension ref="A1:K12"/>
  <sheetViews>
    <sheetView tabSelected="1" topLeftCell="C2" workbookViewId="0">
      <selection activeCell="L2" sqref="L1:Q1048576"/>
    </sheetView>
  </sheetViews>
  <sheetFormatPr baseColWidth="10" defaultRowHeight="15" x14ac:dyDescent="0.25"/>
  <cols>
    <col min="1" max="1" width="28.85546875" hidden="1" customWidth="1"/>
    <col min="2" max="2" width="11.85546875" bestFit="1" customWidth="1"/>
    <col min="3" max="3" width="17.140625" bestFit="1" customWidth="1"/>
    <col min="4" max="4" width="24" bestFit="1" customWidth="1"/>
    <col min="5" max="5" width="30.42578125" customWidth="1"/>
    <col min="6" max="6" width="12.7109375" bestFit="1" customWidth="1"/>
    <col min="7" max="7" width="12.7109375" customWidth="1"/>
    <col min="8" max="8" width="33" bestFit="1" customWidth="1"/>
    <col min="9" max="9" width="16" customWidth="1"/>
    <col min="10" max="11" width="21.85546875" customWidth="1"/>
  </cols>
  <sheetData>
    <row r="1" spans="1:11" ht="102.75" customHeight="1" x14ac:dyDescent="0.25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3"/>
    </row>
    <row r="2" spans="1:11" ht="15.75" thickBot="1" x14ac:dyDescent="0.3"/>
    <row r="3" spans="1:11" s="1" customFormat="1" ht="67.5" customHeight="1" x14ac:dyDescent="0.25">
      <c r="A3" s="2" t="s">
        <v>4</v>
      </c>
      <c r="B3" s="3" t="s">
        <v>0</v>
      </c>
      <c r="C3" s="4" t="s">
        <v>1</v>
      </c>
      <c r="D3" s="4" t="s">
        <v>2</v>
      </c>
      <c r="E3" s="4" t="s">
        <v>12</v>
      </c>
      <c r="F3" s="4" t="s">
        <v>5</v>
      </c>
      <c r="G3" s="4" t="s">
        <v>16</v>
      </c>
      <c r="H3" s="4" t="s">
        <v>13</v>
      </c>
      <c r="I3" s="4" t="s">
        <v>14</v>
      </c>
      <c r="J3" s="5" t="s">
        <v>22</v>
      </c>
      <c r="K3" s="14" t="s">
        <v>23</v>
      </c>
    </row>
    <row r="4" spans="1:11" s="1" customFormat="1" ht="45" x14ac:dyDescent="0.25">
      <c r="A4" s="2" t="s">
        <v>3</v>
      </c>
      <c r="B4" s="7">
        <v>1</v>
      </c>
      <c r="C4" s="8">
        <v>1</v>
      </c>
      <c r="D4" s="7" t="s">
        <v>25</v>
      </c>
      <c r="E4" s="7">
        <v>100</v>
      </c>
      <c r="F4" s="7" t="s">
        <v>15</v>
      </c>
      <c r="G4" s="7" t="s">
        <v>6</v>
      </c>
      <c r="H4" s="9">
        <v>5000</v>
      </c>
      <c r="I4" s="10">
        <f>Tableau1[[#This Row],[MONTANT ESTIMATIF ANNUEL
HT PAR LOT ]]*4</f>
        <v>20000</v>
      </c>
      <c r="J4" s="11">
        <f>Tableau1[[#This Row],[MONTANT ESTIMATIF 4 ANS ]]*2</f>
        <v>40000</v>
      </c>
      <c r="K4" s="18">
        <f>SUM(Tableau1[MONTANT MAXIMUM  
SOUS- LOT HT - TOTALITE DU MARCHE (4ans)])</f>
        <v>1176000</v>
      </c>
    </row>
    <row r="5" spans="1:11" s="1" customFormat="1" ht="30" x14ac:dyDescent="0.25">
      <c r="A5" s="2"/>
      <c r="B5" s="7">
        <v>1</v>
      </c>
      <c r="C5" s="8">
        <v>2</v>
      </c>
      <c r="D5" s="7" t="s">
        <v>26</v>
      </c>
      <c r="E5" s="7">
        <v>200</v>
      </c>
      <c r="F5" s="7" t="s">
        <v>15</v>
      </c>
      <c r="G5" s="7" t="s">
        <v>6</v>
      </c>
      <c r="H5" s="9">
        <v>10000</v>
      </c>
      <c r="I5" s="15">
        <f>Tableau1[[#This Row],[MONTANT ESTIMATIF ANNUEL
HT PAR LOT ]]*4</f>
        <v>40000</v>
      </c>
      <c r="J5" s="11">
        <f>Tableau1[[#This Row],[MONTANT ESTIMATIF 4 ANS ]]*2</f>
        <v>80000</v>
      </c>
      <c r="K5" s="18"/>
    </row>
    <row r="6" spans="1:11" s="1" customFormat="1" ht="45" x14ac:dyDescent="0.25">
      <c r="A6" s="2" t="s">
        <v>3</v>
      </c>
      <c r="B6" s="7">
        <v>1</v>
      </c>
      <c r="C6" s="8">
        <v>3</v>
      </c>
      <c r="D6" s="7" t="s">
        <v>27</v>
      </c>
      <c r="E6" s="7">
        <v>200</v>
      </c>
      <c r="F6" s="7" t="s">
        <v>15</v>
      </c>
      <c r="G6" s="7" t="s">
        <v>6</v>
      </c>
      <c r="H6" s="9">
        <v>10000</v>
      </c>
      <c r="I6" s="10">
        <f>Tableau1[[#This Row],[MONTANT ESTIMATIF ANNUEL
HT PAR LOT ]]*4</f>
        <v>40000</v>
      </c>
      <c r="J6" s="11">
        <f>Tableau1[[#This Row],[MONTANT ESTIMATIF 4 ANS ]]*2</f>
        <v>80000</v>
      </c>
      <c r="K6" s="18"/>
    </row>
    <row r="7" spans="1:11" s="1" customFormat="1" ht="30" x14ac:dyDescent="0.25">
      <c r="A7" s="2"/>
      <c r="B7" s="7">
        <v>1</v>
      </c>
      <c r="C7" s="8">
        <v>4</v>
      </c>
      <c r="D7" s="7" t="s">
        <v>28</v>
      </c>
      <c r="E7" s="7">
        <v>400</v>
      </c>
      <c r="F7" s="7" t="s">
        <v>15</v>
      </c>
      <c r="G7" s="7" t="s">
        <v>6</v>
      </c>
      <c r="H7" s="9">
        <v>20000</v>
      </c>
      <c r="I7" s="15">
        <f>Tableau1[[#This Row],[MONTANT ESTIMATIF ANNUEL
HT PAR LOT ]]*4</f>
        <v>80000</v>
      </c>
      <c r="J7" s="11">
        <f>Tableau1[[#This Row],[MONTANT ESTIMATIF 4 ANS ]]*2</f>
        <v>160000</v>
      </c>
      <c r="K7" s="18"/>
    </row>
    <row r="8" spans="1:11" s="1" customFormat="1" ht="45" x14ac:dyDescent="0.25">
      <c r="A8" s="2" t="s">
        <v>3</v>
      </c>
      <c r="B8" s="7">
        <v>1</v>
      </c>
      <c r="C8" s="8">
        <v>5</v>
      </c>
      <c r="D8" s="7" t="s">
        <v>30</v>
      </c>
      <c r="E8" s="7">
        <v>400</v>
      </c>
      <c r="F8" s="7" t="s">
        <v>15</v>
      </c>
      <c r="G8" s="7" t="s">
        <v>6</v>
      </c>
      <c r="H8" s="9">
        <v>40000</v>
      </c>
      <c r="I8" s="10">
        <f>Tableau1[[#This Row],[MONTANT ESTIMATIF ANNUEL
HT PAR LOT ]]*4</f>
        <v>160000</v>
      </c>
      <c r="J8" s="11">
        <f>Tableau1[[#This Row],[MONTANT ESTIMATIF 4 ANS ]]*2</f>
        <v>320000</v>
      </c>
      <c r="K8" s="18"/>
    </row>
    <row r="9" spans="1:11" s="1" customFormat="1" ht="30" x14ac:dyDescent="0.25">
      <c r="A9" s="2"/>
      <c r="B9" s="7">
        <v>1</v>
      </c>
      <c r="C9" s="8">
        <v>6</v>
      </c>
      <c r="D9" s="7" t="s">
        <v>29</v>
      </c>
      <c r="E9" s="7">
        <v>250</v>
      </c>
      <c r="F9" s="7" t="s">
        <v>15</v>
      </c>
      <c r="G9" s="7" t="s">
        <v>6</v>
      </c>
      <c r="H9" s="9">
        <v>26000</v>
      </c>
      <c r="I9" s="15">
        <f>Tableau1[[#This Row],[MONTANT ESTIMATIF ANNUEL
HT PAR LOT ]]*4</f>
        <v>104000</v>
      </c>
      <c r="J9" s="11">
        <f>Tableau1[[#This Row],[MONTANT ESTIMATIF 4 ANS ]]*2</f>
        <v>208000</v>
      </c>
      <c r="K9" s="18"/>
    </row>
    <row r="10" spans="1:11" s="1" customFormat="1" ht="45" x14ac:dyDescent="0.25">
      <c r="A10" s="2" t="s">
        <v>3</v>
      </c>
      <c r="B10" s="7">
        <v>1</v>
      </c>
      <c r="C10" s="8">
        <v>7</v>
      </c>
      <c r="D10" s="7" t="s">
        <v>31</v>
      </c>
      <c r="E10" s="7">
        <v>700</v>
      </c>
      <c r="F10" s="7" t="s">
        <v>15</v>
      </c>
      <c r="G10" s="7" t="s">
        <v>6</v>
      </c>
      <c r="H10" s="9">
        <v>36000</v>
      </c>
      <c r="I10" s="10">
        <f>Tableau1[[#This Row],[MONTANT ESTIMATIF ANNUEL
HT PAR LOT ]]*4</f>
        <v>144000</v>
      </c>
      <c r="J10" s="11">
        <f>Tableau1[[#This Row],[MONTANT ESTIMATIF 4 ANS ]]*2</f>
        <v>288000</v>
      </c>
      <c r="K10" s="18"/>
    </row>
    <row r="11" spans="1:11" s="1" customFormat="1" x14ac:dyDescent="0.25"/>
    <row r="12" spans="1:11" x14ac:dyDescent="0.25">
      <c r="G12" s="1"/>
      <c r="J12" s="12"/>
      <c r="K12" s="12"/>
    </row>
  </sheetData>
  <mergeCells count="2">
    <mergeCell ref="A1:J1"/>
    <mergeCell ref="K4:K10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EQUIPEMENT MAD</vt:lpstr>
      <vt:lpstr>DQE</vt:lpstr>
    </vt:vector>
  </TitlesOfParts>
  <Company>CHU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ELISSALDE ANNA</dc:creator>
  <cp:lastModifiedBy>MOREAU CHRISTELLE</cp:lastModifiedBy>
  <cp:lastPrinted>2019-08-14T12:31:14Z</cp:lastPrinted>
  <dcterms:created xsi:type="dcterms:W3CDTF">2019-04-01T15:11:10Z</dcterms:created>
  <dcterms:modified xsi:type="dcterms:W3CDTF">2026-07-08T09:35:25Z</dcterms:modified>
</cp:coreProperties>
</file>